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2" r:id="rId1"/>
    <sheet name="Площади" sheetId="3" r:id="rId2"/>
  </sheets>
  <calcPr calcId="145621"/>
</workbook>
</file>

<file path=xl/calcChain.xml><?xml version="1.0" encoding="utf-8"?>
<calcChain xmlns="http://schemas.openxmlformats.org/spreadsheetml/2006/main">
  <c r="I33" i="3" l="1"/>
  <c r="E33" i="3"/>
  <c r="J31" i="3"/>
  <c r="I31" i="3"/>
  <c r="E31" i="3"/>
  <c r="D31" i="3"/>
  <c r="B31" i="2"/>
</calcChain>
</file>

<file path=xl/sharedStrings.xml><?xml version="1.0" encoding="utf-8"?>
<sst xmlns="http://schemas.openxmlformats.org/spreadsheetml/2006/main" count="81" uniqueCount="54">
  <si>
    <t>Площадь помещений, входящих в состав общего имущества в многоквартирном доме, не принадлежачих отдельным собственникам, кв.м.</t>
  </si>
  <si>
    <t>Адрес 
дома</t>
  </si>
  <si>
    <t>Площадь 
чердаков, м2</t>
  </si>
  <si>
    <t>Площадь 
подвалов, м2</t>
  </si>
  <si>
    <t>Площадь 
помещений охраны (консьержа), м2</t>
  </si>
  <si>
    <t>Площадь 
колясочных, м2</t>
  </si>
  <si>
    <t>Площадь
вестибюлей, м2</t>
  </si>
  <si>
    <t>Площадь 
лестниц, м2</t>
  </si>
  <si>
    <t>Площадь 
холлов, м2</t>
  </si>
  <si>
    <t>Площадь 
тамбуров, м2</t>
  </si>
  <si>
    <t>Площадь 
коридоров, м2</t>
  </si>
  <si>
    <t>Площадь 
межквартирных лестничных площадок, м2</t>
  </si>
  <si>
    <t>Мощность установленного 
силового оборудования лифтов</t>
  </si>
  <si>
    <t>Схемы 
управления и сигнализации</t>
  </si>
  <si>
    <t>Освещение 
кабин лифтов</t>
  </si>
  <si>
    <t>Освещение 
 шахт лифтов</t>
  </si>
  <si>
    <t>Суммарная 
мощность противопожарного оборудования и системы дымоудаления</t>
  </si>
  <si>
    <t>Мощность 
дверных запирающих устройств</t>
  </si>
  <si>
    <t>Мощность
 усилителей телеантенн коллективного пользования</t>
  </si>
  <si>
    <t>Мощность 
насосного оборудования холодного и горячего водоснабжения</t>
  </si>
  <si>
    <t>Мощность 
оборудования системы отопления</t>
  </si>
  <si>
    <t>Другое 
электрооборудование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</si>
  <si>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</si>
  <si>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Общая площадь дома</t>
  </si>
  <si>
    <t>Площадь жилых помещений (площадь квартир), м2</t>
  </si>
  <si>
    <t>Площадь нежилых помещений (в соответствии с п.2 Постановления № 354 от 6.05.2001г.), м2</t>
  </si>
  <si>
    <t>Сведения о площадях многоквартирного дома</t>
  </si>
  <si>
    <t xml:space="preserve">Аммональная падь 1А </t>
  </si>
  <si>
    <t xml:space="preserve">Командорская  2  </t>
  </si>
  <si>
    <t>Командорская 3</t>
  </si>
  <si>
    <t xml:space="preserve">Комсомольская 10   </t>
  </si>
  <si>
    <t>Кутузова 16 Б</t>
  </si>
  <si>
    <t xml:space="preserve">Лермонтова 22   </t>
  </si>
  <si>
    <t>Лермонтова 24</t>
  </si>
  <si>
    <t>Максутова 15 А</t>
  </si>
  <si>
    <t>Максутова 17 А</t>
  </si>
  <si>
    <t>Молчанова 13</t>
  </si>
  <si>
    <t>Молчанова 14</t>
  </si>
  <si>
    <t>Партизанская 25</t>
  </si>
  <si>
    <t>Петра Ильичева 24 А</t>
  </si>
  <si>
    <t xml:space="preserve">Петропавловское шоссе 25 А  </t>
  </si>
  <si>
    <t xml:space="preserve">Солнечная 19 А    </t>
  </si>
  <si>
    <t xml:space="preserve">Солнечная 19 Б    </t>
  </si>
  <si>
    <t>Труда 23</t>
  </si>
  <si>
    <t>Фрунзе 16 А</t>
  </si>
  <si>
    <t xml:space="preserve"> Фрунзе 24 А</t>
  </si>
  <si>
    <t>Школьная  3 А</t>
  </si>
  <si>
    <t>Заводская 7</t>
  </si>
  <si>
    <t xml:space="preserve">Индустриальная 23      </t>
  </si>
  <si>
    <t xml:space="preserve">Индустриальная  25     </t>
  </si>
  <si>
    <t>Индустриальная  30</t>
  </si>
  <si>
    <t>Советская 47</t>
  </si>
  <si>
    <t>Капитана Беляева 4</t>
  </si>
  <si>
    <t>Мощность установленных 
осветительных приборов в доме,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</si>
</sst>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rgb="FF000000"/>
      <name val="Bookman Old Style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/>
    <xf numFmtId="0" fontId="0" fillId="0" borderId="2" xfId="0" applyBorder="1"/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6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4" workbookViewId="0">
      <selection activeCell="B29" sqref="B29"/>
    </sheetView>
  </sheetViews>
  <sheetFormatPr defaultRowHeight="15" x14ac:dyDescent="0.25"/>
  <cols>
    <col min="1" max="11" width="19" customWidth="1"/>
  </cols>
  <sheetData>
    <row r="1" spans="1:11" ht="18.75" x14ac:dyDescent="0.3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ht="38.25" customHeight="1" x14ac:dyDescent="0.25">
      <c r="A3" s="12" t="s">
        <v>1</v>
      </c>
      <c r="B3" s="12" t="s">
        <v>53</v>
      </c>
      <c r="C3" s="12" t="s">
        <v>12</v>
      </c>
      <c r="D3" s="13"/>
      <c r="E3" s="13"/>
      <c r="F3" s="12" t="s">
        <v>16</v>
      </c>
      <c r="G3" s="12" t="s">
        <v>17</v>
      </c>
      <c r="H3" s="12" t="s">
        <v>18</v>
      </c>
      <c r="I3" s="12" t="s">
        <v>19</v>
      </c>
      <c r="J3" s="12" t="s">
        <v>20</v>
      </c>
      <c r="K3" s="12" t="s">
        <v>21</v>
      </c>
    </row>
    <row r="4" spans="1:11" ht="36.75" x14ac:dyDescent="0.25">
      <c r="A4" s="12"/>
      <c r="B4" s="12"/>
      <c r="C4" s="3" t="s">
        <v>13</v>
      </c>
      <c r="D4" s="3" t="s">
        <v>14</v>
      </c>
      <c r="E4" s="3" t="s">
        <v>15</v>
      </c>
      <c r="F4" s="12"/>
      <c r="G4" s="13"/>
      <c r="H4" s="13"/>
      <c r="I4" s="13"/>
      <c r="J4" s="13"/>
      <c r="K4" s="13"/>
    </row>
    <row r="5" spans="1:11" ht="30" x14ac:dyDescent="0.3">
      <c r="A5" s="8" t="s">
        <v>27</v>
      </c>
      <c r="B5" s="2">
        <v>48</v>
      </c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3">
      <c r="A6" s="8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3">
      <c r="A7" s="8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3">
      <c r="A8" s="8" t="s">
        <v>30</v>
      </c>
      <c r="B8" s="2">
        <v>72</v>
      </c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3">
      <c r="A9" s="8" t="s">
        <v>31</v>
      </c>
      <c r="B9" s="2">
        <v>60</v>
      </c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3">
      <c r="A10" s="8" t="s">
        <v>32</v>
      </c>
      <c r="B10" s="2">
        <v>156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3">
      <c r="A11" s="8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3">
      <c r="A12" s="8" t="s">
        <v>34</v>
      </c>
      <c r="B12" s="2">
        <v>60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3">
      <c r="A13" s="8" t="s">
        <v>35</v>
      </c>
      <c r="B13" s="2">
        <v>60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3">
      <c r="A14" s="8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3">
      <c r="A15" s="8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3">
      <c r="A16" s="8" t="s">
        <v>38</v>
      </c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 ht="30" x14ac:dyDescent="0.3">
      <c r="A17" s="8" t="s">
        <v>39</v>
      </c>
      <c r="B17" s="2">
        <v>108</v>
      </c>
      <c r="C17" s="2"/>
      <c r="D17" s="2"/>
      <c r="E17" s="2"/>
      <c r="F17" s="2"/>
      <c r="G17" s="2"/>
      <c r="H17" s="2"/>
      <c r="I17" s="2"/>
      <c r="J17" s="2"/>
      <c r="K17" s="2"/>
    </row>
    <row r="18" spans="1:11" ht="30" x14ac:dyDescent="0.3">
      <c r="A18" s="8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75" x14ac:dyDescent="0.3">
      <c r="A19" s="8" t="s">
        <v>41</v>
      </c>
      <c r="B19" s="2">
        <v>60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ht="15.75" x14ac:dyDescent="0.3">
      <c r="A20" s="8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75" x14ac:dyDescent="0.3">
      <c r="A21" s="8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x14ac:dyDescent="0.3">
      <c r="A22" s="8" t="s">
        <v>44</v>
      </c>
      <c r="B22" s="2">
        <v>24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15.75" x14ac:dyDescent="0.3">
      <c r="A23" s="8" t="s">
        <v>45</v>
      </c>
      <c r="B23" s="2">
        <v>24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ht="15.75" x14ac:dyDescent="0.3">
      <c r="A24" s="8" t="s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x14ac:dyDescent="0.3">
      <c r="A25" s="8" t="s">
        <v>47</v>
      </c>
      <c r="B25" s="2">
        <v>126</v>
      </c>
      <c r="C25" s="2"/>
      <c r="D25" s="2"/>
      <c r="E25" s="2"/>
      <c r="F25" s="2"/>
      <c r="G25" s="2"/>
      <c r="H25" s="2"/>
      <c r="I25" s="2"/>
      <c r="J25" s="2"/>
      <c r="K25" s="2"/>
    </row>
    <row r="26" spans="1:11" ht="30" x14ac:dyDescent="0.3">
      <c r="A26" s="8" t="s">
        <v>48</v>
      </c>
      <c r="B26" s="2">
        <v>60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30" x14ac:dyDescent="0.3">
      <c r="A27" s="8" t="s">
        <v>49</v>
      </c>
      <c r="B27" s="7">
        <v>60</v>
      </c>
      <c r="C27" s="7"/>
      <c r="D27" s="7"/>
      <c r="E27" s="7"/>
      <c r="F27" s="7"/>
      <c r="G27" s="7"/>
      <c r="H27" s="7"/>
      <c r="I27" s="7"/>
      <c r="J27" s="7"/>
      <c r="K27" s="2"/>
    </row>
    <row r="28" spans="1:11" ht="30" x14ac:dyDescent="0.3">
      <c r="A28" s="8" t="s">
        <v>50</v>
      </c>
      <c r="B28" s="2">
        <v>60</v>
      </c>
      <c r="C28" s="2"/>
      <c r="D28" s="2"/>
      <c r="E28" s="2"/>
      <c r="F28" s="2"/>
      <c r="G28" s="2"/>
      <c r="H28" s="2"/>
      <c r="I28" s="2"/>
      <c r="J28" s="2"/>
      <c r="K28" s="6"/>
    </row>
    <row r="29" spans="1:11" ht="15.75" x14ac:dyDescent="0.3">
      <c r="A29" s="8" t="s">
        <v>51</v>
      </c>
      <c r="B29" s="2">
        <v>60</v>
      </c>
      <c r="C29" s="2"/>
      <c r="D29" s="2"/>
      <c r="E29" s="2"/>
      <c r="F29" s="2"/>
      <c r="G29" s="2"/>
      <c r="H29" s="2"/>
      <c r="I29" s="2"/>
      <c r="J29" s="2"/>
    </row>
    <row r="30" spans="1:11" ht="30" x14ac:dyDescent="0.3">
      <c r="A30" s="8" t="s">
        <v>52</v>
      </c>
      <c r="B30" s="2">
        <v>72</v>
      </c>
      <c r="C30" s="2"/>
      <c r="D30" s="2"/>
      <c r="E30" s="2"/>
      <c r="F30" s="2"/>
      <c r="G30" s="2"/>
      <c r="H30" s="2"/>
      <c r="I30" s="2"/>
      <c r="J30" s="2"/>
    </row>
    <row r="31" spans="1:11" ht="15.75" x14ac:dyDescent="0.25">
      <c r="B31" s="14">
        <f>SUM(B5:B30)</f>
        <v>1170</v>
      </c>
    </row>
  </sheetData>
  <mergeCells count="10">
    <mergeCell ref="I3:I4"/>
    <mergeCell ref="J3:J4"/>
    <mergeCell ref="K3:K4"/>
    <mergeCell ref="A1:K1"/>
    <mergeCell ref="C3:E3"/>
    <mergeCell ref="A3:A4"/>
    <mergeCell ref="B3:B4"/>
    <mergeCell ref="F3:F4"/>
    <mergeCell ref="G3:G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4" workbookViewId="0">
      <selection activeCell="C36" sqref="C36"/>
    </sheetView>
  </sheetViews>
  <sheetFormatPr defaultRowHeight="15" x14ac:dyDescent="0.25"/>
  <cols>
    <col min="1" max="1" width="25.42578125" customWidth="1"/>
    <col min="2" max="3" width="14.28515625" customWidth="1"/>
    <col min="4" max="13" width="13.5703125" customWidth="1"/>
  </cols>
  <sheetData>
    <row r="1" spans="1:13" ht="18.75" x14ac:dyDescent="0.3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s="1" customFormat="1" ht="55.5" customHeight="1" x14ac:dyDescent="0.25">
      <c r="A3" s="11" t="s">
        <v>1</v>
      </c>
      <c r="B3" s="11" t="s">
        <v>23</v>
      </c>
      <c r="C3" s="11"/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s="1" customFormat="1" ht="68.25" customHeight="1" x14ac:dyDescent="0.25">
      <c r="A4" s="11"/>
      <c r="B4" s="4" t="s">
        <v>24</v>
      </c>
      <c r="C4" s="4" t="s">
        <v>25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</row>
    <row r="5" spans="1:13" ht="15.75" x14ac:dyDescent="0.3">
      <c r="A5" s="5" t="s">
        <v>27</v>
      </c>
      <c r="B5" s="2">
        <v>414.1</v>
      </c>
      <c r="C5" s="2"/>
      <c r="D5" s="2"/>
      <c r="E5" s="2"/>
      <c r="F5" s="2"/>
      <c r="G5" s="2"/>
      <c r="H5" s="2"/>
      <c r="I5" s="2">
        <v>69</v>
      </c>
      <c r="J5" s="2"/>
      <c r="K5" s="2"/>
      <c r="L5" s="2"/>
      <c r="M5" s="2"/>
    </row>
    <row r="6" spans="1:13" ht="15.75" x14ac:dyDescent="0.3">
      <c r="A6" s="5" t="s">
        <v>28</v>
      </c>
      <c r="B6" s="2">
        <v>667.1</v>
      </c>
      <c r="C6" s="2"/>
      <c r="D6" s="2"/>
      <c r="E6" s="2"/>
      <c r="F6" s="2"/>
      <c r="G6" s="2"/>
      <c r="H6" s="2"/>
      <c r="I6" s="2">
        <v>200</v>
      </c>
      <c r="J6" s="2"/>
      <c r="K6" s="2"/>
      <c r="L6" s="2"/>
      <c r="M6" s="2"/>
    </row>
    <row r="7" spans="1:13" ht="15.75" x14ac:dyDescent="0.3">
      <c r="A7" s="5" t="s">
        <v>29</v>
      </c>
      <c r="B7" s="2">
        <v>1147.4000000000001</v>
      </c>
      <c r="C7" s="2"/>
      <c r="D7" s="2"/>
      <c r="E7" s="2"/>
      <c r="F7" s="2"/>
      <c r="G7" s="2"/>
      <c r="H7" s="2"/>
      <c r="I7" s="2">
        <v>133.80000000000001</v>
      </c>
      <c r="J7" s="2">
        <v>313.60000000000002</v>
      </c>
      <c r="K7" s="2"/>
      <c r="L7" s="2"/>
      <c r="M7" s="2"/>
    </row>
    <row r="8" spans="1:13" ht="15.75" x14ac:dyDescent="0.3">
      <c r="A8" s="5" t="s">
        <v>30</v>
      </c>
      <c r="B8" s="2">
        <v>1176.5</v>
      </c>
      <c r="C8" s="2"/>
      <c r="D8" s="2"/>
      <c r="E8" s="2">
        <v>510</v>
      </c>
      <c r="F8" s="2"/>
      <c r="G8" s="2"/>
      <c r="H8" s="2"/>
      <c r="I8" s="2">
        <v>111.4</v>
      </c>
      <c r="J8" s="2"/>
      <c r="K8" s="2"/>
      <c r="L8" s="2"/>
      <c r="M8" s="2"/>
    </row>
    <row r="9" spans="1:13" ht="15.75" x14ac:dyDescent="0.3">
      <c r="A9" s="5" t="s">
        <v>31</v>
      </c>
      <c r="B9" s="2">
        <v>518.4</v>
      </c>
      <c r="C9" s="2"/>
      <c r="D9" s="2"/>
      <c r="E9" s="2"/>
      <c r="F9" s="2"/>
      <c r="G9" s="2"/>
      <c r="H9" s="2"/>
      <c r="I9" s="2">
        <v>62.3</v>
      </c>
      <c r="J9" s="2"/>
      <c r="K9" s="2"/>
      <c r="L9" s="2"/>
      <c r="M9" s="2"/>
    </row>
    <row r="10" spans="1:13" ht="15.75" x14ac:dyDescent="0.3">
      <c r="A10" s="5" t="s">
        <v>32</v>
      </c>
      <c r="B10" s="2">
        <v>1244.5</v>
      </c>
      <c r="C10" s="2"/>
      <c r="D10" s="2"/>
      <c r="E10" s="2">
        <v>254.2</v>
      </c>
      <c r="F10" s="2"/>
      <c r="G10" s="2"/>
      <c r="H10" s="2"/>
      <c r="I10" s="2">
        <v>128.19999999999999</v>
      </c>
      <c r="J10" s="2"/>
      <c r="K10" s="2"/>
      <c r="L10" s="2"/>
      <c r="M10" s="2"/>
    </row>
    <row r="11" spans="1:13" ht="15.75" x14ac:dyDescent="0.3">
      <c r="A11" s="5" t="s">
        <v>33</v>
      </c>
      <c r="B11" s="2">
        <v>1738.6</v>
      </c>
      <c r="C11" s="2"/>
      <c r="D11" s="2"/>
      <c r="E11" s="2"/>
      <c r="F11" s="2"/>
      <c r="G11" s="2"/>
      <c r="H11" s="2"/>
      <c r="I11" s="2">
        <v>157.69999999999999</v>
      </c>
      <c r="J11" s="2">
        <v>432.4</v>
      </c>
      <c r="K11" s="2"/>
      <c r="L11" s="2"/>
      <c r="M11" s="2"/>
    </row>
    <row r="12" spans="1:13" ht="15.75" x14ac:dyDescent="0.3">
      <c r="A12" s="5" t="s">
        <v>34</v>
      </c>
      <c r="B12" s="2">
        <v>473.8</v>
      </c>
      <c r="C12" s="2"/>
      <c r="D12" s="2"/>
      <c r="E12" s="2">
        <v>121.9</v>
      </c>
      <c r="F12" s="2"/>
      <c r="G12" s="2"/>
      <c r="H12" s="2"/>
      <c r="I12" s="2">
        <v>102.1</v>
      </c>
      <c r="J12" s="2"/>
      <c r="K12" s="2"/>
      <c r="L12" s="2"/>
      <c r="M12" s="2"/>
    </row>
    <row r="13" spans="1:13" ht="15.75" x14ac:dyDescent="0.3">
      <c r="A13" s="5" t="s">
        <v>35</v>
      </c>
      <c r="B13" s="2">
        <v>465.4</v>
      </c>
      <c r="C13" s="2"/>
      <c r="D13" s="2"/>
      <c r="E13" s="2">
        <v>186.9</v>
      </c>
      <c r="F13" s="2"/>
      <c r="G13" s="2"/>
      <c r="H13" s="2"/>
      <c r="I13" s="2">
        <v>85.7</v>
      </c>
      <c r="J13" s="2"/>
      <c r="K13" s="2"/>
      <c r="L13" s="2"/>
      <c r="M13" s="2"/>
    </row>
    <row r="14" spans="1:13" ht="15.75" x14ac:dyDescent="0.3">
      <c r="A14" s="5" t="s">
        <v>36</v>
      </c>
      <c r="B14" s="2">
        <v>1392.8</v>
      </c>
      <c r="C14" s="2"/>
      <c r="D14" s="2"/>
      <c r="E14" s="2">
        <v>310</v>
      </c>
      <c r="F14" s="2"/>
      <c r="G14" s="2"/>
      <c r="H14" s="2"/>
      <c r="I14" s="2">
        <v>139.80000000000001</v>
      </c>
      <c r="J14" s="2">
        <v>352.6</v>
      </c>
      <c r="K14" s="2"/>
      <c r="L14" s="2"/>
      <c r="M14" s="2"/>
    </row>
    <row r="15" spans="1:13" ht="15.75" x14ac:dyDescent="0.3">
      <c r="A15" s="5" t="s">
        <v>37</v>
      </c>
      <c r="B15" s="2">
        <v>1437.1</v>
      </c>
      <c r="C15" s="2"/>
      <c r="D15" s="2">
        <v>590.29999999999995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ht="15.75" x14ac:dyDescent="0.3">
      <c r="A16" s="5" t="s">
        <v>38</v>
      </c>
      <c r="B16" s="2">
        <v>642.1</v>
      </c>
      <c r="C16" s="2"/>
      <c r="D16" s="2"/>
      <c r="E16" s="2"/>
      <c r="F16" s="2"/>
      <c r="G16" s="2"/>
      <c r="H16" s="2"/>
      <c r="I16" s="2">
        <v>98.3</v>
      </c>
      <c r="J16" s="2"/>
      <c r="K16" s="2"/>
      <c r="L16" s="2"/>
      <c r="M16" s="2"/>
    </row>
    <row r="17" spans="1:13" ht="15.75" x14ac:dyDescent="0.3">
      <c r="A17" s="5" t="s">
        <v>39</v>
      </c>
      <c r="B17" s="2">
        <v>1473.9</v>
      </c>
      <c r="C17" s="2"/>
      <c r="D17" s="2"/>
      <c r="E17" s="2">
        <v>767.9</v>
      </c>
      <c r="F17" s="2"/>
      <c r="G17" s="2"/>
      <c r="H17" s="2"/>
      <c r="I17" s="2">
        <v>203.8</v>
      </c>
      <c r="J17" s="2"/>
      <c r="K17" s="2"/>
      <c r="L17" s="2"/>
      <c r="M17" s="2"/>
    </row>
    <row r="18" spans="1:13" ht="30" x14ac:dyDescent="0.3">
      <c r="A18" s="5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x14ac:dyDescent="0.3">
      <c r="A19" s="5" t="s">
        <v>41</v>
      </c>
      <c r="B19" s="2">
        <v>609.5</v>
      </c>
      <c r="C19" s="2"/>
      <c r="D19" s="2"/>
      <c r="E19" s="2"/>
      <c r="F19" s="2"/>
      <c r="G19" s="2"/>
      <c r="H19" s="2"/>
      <c r="I19" s="2">
        <v>88</v>
      </c>
      <c r="J19" s="2"/>
      <c r="K19" s="2"/>
      <c r="L19" s="2"/>
      <c r="M19" s="2"/>
    </row>
    <row r="20" spans="1:13" ht="15.75" x14ac:dyDescent="0.3">
      <c r="A20" s="5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.75" x14ac:dyDescent="0.3">
      <c r="A21" s="5" t="s">
        <v>43</v>
      </c>
      <c r="B21" s="2">
        <v>2107.8000000000002</v>
      </c>
      <c r="C21" s="2"/>
      <c r="D21" s="2"/>
      <c r="E21" s="2"/>
      <c r="F21" s="2"/>
      <c r="G21" s="2"/>
      <c r="H21" s="2"/>
      <c r="I21" s="2">
        <v>168.4</v>
      </c>
      <c r="J21" s="2">
        <v>505.7</v>
      </c>
      <c r="K21" s="2"/>
      <c r="L21" s="2"/>
      <c r="M21" s="2"/>
    </row>
    <row r="22" spans="1:13" ht="15.75" x14ac:dyDescent="0.3">
      <c r="A22" s="5" t="s">
        <v>44</v>
      </c>
      <c r="B22" s="2">
        <v>174.8</v>
      </c>
      <c r="C22" s="2"/>
      <c r="D22" s="2"/>
      <c r="E22" s="2"/>
      <c r="F22" s="2"/>
      <c r="G22" s="2"/>
      <c r="H22" s="2"/>
      <c r="I22" s="2">
        <v>26.8</v>
      </c>
      <c r="J22" s="2"/>
      <c r="K22" s="2"/>
      <c r="L22" s="2"/>
      <c r="M22" s="2"/>
    </row>
    <row r="23" spans="1:13" ht="15.75" x14ac:dyDescent="0.3">
      <c r="A23" s="5" t="s">
        <v>45</v>
      </c>
      <c r="B23" s="2">
        <v>210</v>
      </c>
      <c r="C23" s="2"/>
      <c r="D23" s="2"/>
      <c r="E23" s="2"/>
      <c r="F23" s="2"/>
      <c r="G23" s="2"/>
      <c r="H23" s="2"/>
      <c r="I23" s="2">
        <v>29.5</v>
      </c>
      <c r="J23" s="2"/>
      <c r="K23" s="2"/>
      <c r="L23" s="2"/>
      <c r="M23" s="2"/>
    </row>
    <row r="24" spans="1:13" ht="15.75" x14ac:dyDescent="0.3">
      <c r="A24" s="5" t="s">
        <v>46</v>
      </c>
      <c r="B24" s="2">
        <v>1502.9</v>
      </c>
      <c r="C24" s="2"/>
      <c r="D24" s="2"/>
      <c r="E24" s="2"/>
      <c r="F24" s="2"/>
      <c r="G24" s="2"/>
      <c r="H24" s="2"/>
      <c r="I24" s="2">
        <v>198.4</v>
      </c>
      <c r="J24" s="2">
        <v>843.6</v>
      </c>
      <c r="K24" s="2"/>
      <c r="L24" s="2"/>
      <c r="M24" s="2"/>
    </row>
    <row r="25" spans="1:13" ht="15.75" x14ac:dyDescent="0.3">
      <c r="A25" s="5" t="s">
        <v>47</v>
      </c>
      <c r="B25" s="2">
        <v>1024.9000000000001</v>
      </c>
      <c r="C25" s="2"/>
      <c r="D25" s="2">
        <v>491.36</v>
      </c>
      <c r="E25" s="2">
        <v>491.36</v>
      </c>
      <c r="F25" s="2"/>
      <c r="G25" s="2"/>
      <c r="H25" s="2"/>
      <c r="I25" s="2">
        <v>448.2</v>
      </c>
      <c r="J25" s="2"/>
      <c r="K25" s="2"/>
      <c r="L25" s="2"/>
      <c r="M25" s="2"/>
    </row>
    <row r="26" spans="1:13" ht="15.75" x14ac:dyDescent="0.3">
      <c r="A26" s="5" t="s">
        <v>48</v>
      </c>
      <c r="B26" s="2">
        <v>701.5</v>
      </c>
      <c r="C26" s="2"/>
      <c r="D26" s="2"/>
      <c r="E26" s="2"/>
      <c r="F26" s="2"/>
      <c r="G26" s="2"/>
      <c r="H26" s="2"/>
      <c r="I26" s="2">
        <v>123.9</v>
      </c>
      <c r="J26" s="2"/>
      <c r="K26" s="2"/>
      <c r="L26" s="2"/>
      <c r="M26" s="2"/>
    </row>
    <row r="27" spans="1:13" ht="15.75" x14ac:dyDescent="0.3">
      <c r="A27" s="5" t="s">
        <v>49</v>
      </c>
      <c r="B27" s="2">
        <v>715.9</v>
      </c>
      <c r="C27" s="2"/>
      <c r="D27" s="2"/>
      <c r="E27" s="2">
        <v>198.4</v>
      </c>
      <c r="F27" s="2"/>
      <c r="G27" s="2"/>
      <c r="H27" s="2"/>
      <c r="I27" s="2">
        <v>139.5</v>
      </c>
      <c r="J27" s="2"/>
      <c r="K27" s="2"/>
      <c r="L27" s="2"/>
      <c r="M27" s="2"/>
    </row>
    <row r="28" spans="1:13" ht="15.75" x14ac:dyDescent="0.3">
      <c r="A28" s="5" t="s">
        <v>50</v>
      </c>
      <c r="B28" s="2">
        <v>514.79999999999995</v>
      </c>
      <c r="C28" s="2"/>
      <c r="D28" s="2"/>
      <c r="E28" s="2"/>
      <c r="F28" s="2"/>
      <c r="G28" s="2"/>
      <c r="H28" s="2"/>
      <c r="I28" s="2">
        <v>72</v>
      </c>
      <c r="J28" s="2"/>
      <c r="K28" s="2"/>
      <c r="L28" s="2"/>
      <c r="M28" s="2"/>
    </row>
    <row r="29" spans="1:13" ht="15.75" x14ac:dyDescent="0.3">
      <c r="A29" s="5" t="s">
        <v>51</v>
      </c>
      <c r="B29" s="2">
        <v>367.7</v>
      </c>
      <c r="C29" s="2"/>
      <c r="D29" s="2"/>
      <c r="E29" s="2"/>
      <c r="F29" s="2"/>
      <c r="G29" s="2"/>
      <c r="H29" s="2"/>
      <c r="I29" s="2">
        <v>118.1</v>
      </c>
      <c r="J29" s="2"/>
      <c r="K29" s="2"/>
      <c r="L29" s="2"/>
      <c r="M29" s="2"/>
    </row>
    <row r="30" spans="1:13" ht="15.75" x14ac:dyDescent="0.3">
      <c r="A30" s="5" t="s">
        <v>52</v>
      </c>
      <c r="B30" s="2">
        <v>981</v>
      </c>
      <c r="C30" s="2"/>
      <c r="D30" s="2"/>
      <c r="E30" s="2">
        <v>226.6</v>
      </c>
      <c r="F30" s="2"/>
      <c r="G30" s="2"/>
      <c r="H30" s="2"/>
      <c r="I30" s="2">
        <v>129.4</v>
      </c>
      <c r="J30" s="2"/>
      <c r="K30" s="2"/>
      <c r="L30" s="2"/>
      <c r="M30" s="2"/>
    </row>
    <row r="31" spans="1:13" ht="15.75" x14ac:dyDescent="0.25">
      <c r="D31" s="14">
        <f>SUM(D15:D30)</f>
        <v>1081.6599999999999</v>
      </c>
      <c r="E31" s="14">
        <f>SUM(E8:E30)</f>
        <v>3067.26</v>
      </c>
      <c r="F31" s="14"/>
      <c r="G31" s="14"/>
      <c r="H31" s="14"/>
      <c r="I31" s="14">
        <f>SUM(I5:I30)</f>
        <v>3034.3</v>
      </c>
      <c r="J31" s="14">
        <f>SUM(J7:J30)</f>
        <v>2447.9</v>
      </c>
    </row>
    <row r="32" spans="1:13" ht="15.75" x14ac:dyDescent="0.25">
      <c r="D32" s="14"/>
      <c r="E32" s="14"/>
      <c r="F32" s="14"/>
      <c r="G32" s="14"/>
      <c r="H32" s="14"/>
      <c r="I32" s="14"/>
      <c r="J32" s="14"/>
    </row>
    <row r="33" spans="4:10" ht="15.75" x14ac:dyDescent="0.25">
      <c r="D33" s="14"/>
      <c r="E33" s="14">
        <f>D31+E31</f>
        <v>4148.92</v>
      </c>
      <c r="F33" s="14"/>
      <c r="G33" s="14"/>
      <c r="H33" s="14"/>
      <c r="I33" s="14">
        <f>I31+J31</f>
        <v>5482.2000000000007</v>
      </c>
      <c r="J33" s="14"/>
    </row>
  </sheetData>
  <mergeCells count="4">
    <mergeCell ref="A1:M1"/>
    <mergeCell ref="A3:A4"/>
    <mergeCell ref="D3:M3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2017-05-18T21:49:36Z</dcterms:modified>
</cp:coreProperties>
</file>